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CsPLDs" sheetId="2" r:id="rId1"/>
    <sheet name="BnPLDs" sheetId="1" r:id="rId2"/>
  </sheets>
  <calcPr calcId="152511"/>
</workbook>
</file>

<file path=xl/calcChain.xml><?xml version="1.0" encoding="utf-8"?>
<calcChain xmlns="http://schemas.openxmlformats.org/spreadsheetml/2006/main">
  <c r="F2" i="2" l="1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2" i="1"/>
</calcChain>
</file>

<file path=xl/sharedStrings.xml><?xml version="1.0" encoding="utf-8"?>
<sst xmlns="http://schemas.openxmlformats.org/spreadsheetml/2006/main" count="312" uniqueCount="78">
  <si>
    <t>GENE1</t>
  </si>
  <si>
    <t>GENE2</t>
  </si>
  <si>
    <t>BnaAnng08250D</t>
  </si>
  <si>
    <t>BnaA06g00490D</t>
  </si>
  <si>
    <t>BnaC06g07140D</t>
  </si>
  <si>
    <t>BnaC05g37540D</t>
  </si>
  <si>
    <t>BnaC03g69220D</t>
  </si>
  <si>
    <t>BnaA05g35700D</t>
  </si>
  <si>
    <t>BnaCnng54530D</t>
  </si>
  <si>
    <t>BnaC03g73050D</t>
  </si>
  <si>
    <t>BnaC03g62540D</t>
  </si>
  <si>
    <t>BnaC01g35830D</t>
  </si>
  <si>
    <t>BnaAnng34490D</t>
  </si>
  <si>
    <t>BnaC09g23730D</t>
  </si>
  <si>
    <t>BnaA01g28530D</t>
  </si>
  <si>
    <t>BnaC09g23720D</t>
  </si>
  <si>
    <t>BnaA06g27470D</t>
  </si>
  <si>
    <t>BnaA06g27660D</t>
  </si>
  <si>
    <t>BnaA02g32010D</t>
  </si>
  <si>
    <t>BnaC07g29580D</t>
  </si>
  <si>
    <t>BnaC02g40590D </t>
  </si>
  <si>
    <t>BnaC05g00230D</t>
  </si>
  <si>
    <t>BnaAnng13600D</t>
  </si>
  <si>
    <t>BnaCnng23890D</t>
  </si>
  <si>
    <t>BnaC07g29390D</t>
  </si>
  <si>
    <t>BnaC07g45790D</t>
  </si>
  <si>
    <t>BnaA05g23110D</t>
  </si>
  <si>
    <t>BnaC05g36550D</t>
  </si>
  <si>
    <t>BnaAnng18990D</t>
  </si>
  <si>
    <t>BnaC06g09820D </t>
  </si>
  <si>
    <t>BnaA09g21320D</t>
  </si>
  <si>
    <t>BnaA10g00160D</t>
  </si>
  <si>
    <t>BnaA05g23740D </t>
  </si>
  <si>
    <t>BnaA03g24880D</t>
  </si>
  <si>
    <t>BnaA01g28540D</t>
  </si>
  <si>
    <t>BnaA03g24870D</t>
  </si>
  <si>
    <t>BnaAnng13690D</t>
  </si>
  <si>
    <t>BnaC02g01640D</t>
  </si>
  <si>
    <t>BnaA03g36540D </t>
  </si>
  <si>
    <t>Ka</t>
  </si>
  <si>
    <t>Ks</t>
  </si>
  <si>
    <t>Ka_Ks</t>
  </si>
  <si>
    <t>Divergence time (MYA)</t>
  </si>
  <si>
    <t>Duplication type</t>
  </si>
  <si>
    <t>Segmental</t>
  </si>
  <si>
    <t>Tandem</t>
  </si>
  <si>
    <t>Selective pressure</t>
  </si>
  <si>
    <t>Purifying</t>
  </si>
  <si>
    <t>Csa13g057160</t>
  </si>
  <si>
    <t>Csa02g001310</t>
  </si>
  <si>
    <t>Csa08g001330</t>
  </si>
  <si>
    <t>Csa00780s010</t>
  </si>
  <si>
    <t>Csa04g057500</t>
  </si>
  <si>
    <t>Csa05g009530</t>
  </si>
  <si>
    <t>Csa01694s010</t>
  </si>
  <si>
    <t>Csa10g006270</t>
  </si>
  <si>
    <t>Csa11g005910</t>
  </si>
  <si>
    <t>Csa12g007640</t>
  </si>
  <si>
    <t>Csa19g008090</t>
  </si>
  <si>
    <t>Csa15g006990</t>
  </si>
  <si>
    <t>Csa01g006520</t>
  </si>
  <si>
    <t>Csa03g061750</t>
  </si>
  <si>
    <t>Csa14g065060</t>
  </si>
  <si>
    <t>Csa08g023030</t>
  </si>
  <si>
    <t>Csa13g031260</t>
  </si>
  <si>
    <t>Csa20g048720</t>
  </si>
  <si>
    <t>Csa13g049040</t>
  </si>
  <si>
    <t> Csa08g044140</t>
  </si>
  <si>
    <t>Csa02g016220</t>
  </si>
  <si>
    <t>Csa08g044130</t>
  </si>
  <si>
    <t>Csa01g018370</t>
  </si>
  <si>
    <t>Csa15g020390</t>
  </si>
  <si>
    <t>Csa15g021670</t>
  </si>
  <si>
    <t>Csa01g019450</t>
  </si>
  <si>
    <t>Csa19g023650</t>
  </si>
  <si>
    <t>Csa03g059560</t>
  </si>
  <si>
    <t>Csa17g092600</t>
  </si>
  <si>
    <t> Csa14g061840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</si>
</sst>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333333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L3" sqref="L3"/>
    </sheetView>
  </sheetViews>
  <sheetFormatPr defaultRowHeight="15" x14ac:dyDescent="0.25"/>
  <cols>
    <col min="1" max="1" width="17.140625" customWidth="1"/>
    <col min="2" max="2" width="16.140625" customWidth="1"/>
    <col min="6" max="6" width="24.85546875" customWidth="1"/>
    <col min="7" max="7" width="20.7109375" customWidth="1"/>
    <col min="8" max="8" width="18.28515625" customWidth="1"/>
  </cols>
  <sheetData>
    <row r="1" spans="1:8" x14ac:dyDescent="0.25">
      <c r="A1" s="17" t="s">
        <v>0</v>
      </c>
      <c r="B1" s="18" t="s">
        <v>1</v>
      </c>
      <c r="C1" s="19" t="s">
        <v>39</v>
      </c>
      <c r="D1" s="20" t="s">
        <v>40</v>
      </c>
      <c r="E1" s="21" t="s">
        <v>41</v>
      </c>
      <c r="F1" s="18" t="s">
        <v>42</v>
      </c>
      <c r="G1" s="22" t="s">
        <v>43</v>
      </c>
      <c r="H1" s="23" t="s">
        <v>46</v>
      </c>
    </row>
    <row r="2" spans="1:8" ht="18" customHeight="1" x14ac:dyDescent="0.25">
      <c r="A2" s="24" t="s">
        <v>48</v>
      </c>
      <c r="B2" s="25" t="s">
        <v>49</v>
      </c>
      <c r="C2" s="10">
        <v>1.4233855E-2</v>
      </c>
      <c r="D2" s="10">
        <v>5.0572837000000002E-2</v>
      </c>
      <c r="E2" s="10">
        <v>0.28145258099999998</v>
      </c>
      <c r="F2" s="10">
        <f>(D2/(2*6.5*10^(-9)))*(10^-6)</f>
        <v>3.8902182307692308</v>
      </c>
      <c r="G2" s="10" t="s">
        <v>44</v>
      </c>
      <c r="H2" s="10" t="s">
        <v>47</v>
      </c>
    </row>
    <row r="3" spans="1:8" ht="18" customHeight="1" x14ac:dyDescent="0.25">
      <c r="A3" s="24" t="s">
        <v>48</v>
      </c>
      <c r="B3" s="25" t="s">
        <v>50</v>
      </c>
      <c r="C3" s="10">
        <v>1.1010102000000001E-2</v>
      </c>
      <c r="D3" s="10">
        <v>2.8278998999999999E-2</v>
      </c>
      <c r="E3" s="10">
        <v>0.38933847300000002</v>
      </c>
      <c r="F3" s="10">
        <f t="shared" ref="F3:F33" si="0">(D3/(2*6.5*10^(-9)))*(10^-6)</f>
        <v>2.1753076153846149</v>
      </c>
      <c r="G3" s="10" t="s">
        <v>44</v>
      </c>
      <c r="H3" s="10" t="s">
        <v>47</v>
      </c>
    </row>
    <row r="4" spans="1:8" ht="17.25" customHeight="1" x14ac:dyDescent="0.25">
      <c r="A4" s="24" t="s">
        <v>48</v>
      </c>
      <c r="B4" s="25" t="s">
        <v>51</v>
      </c>
      <c r="C4" s="10">
        <v>5.1513399999999999E-3</v>
      </c>
      <c r="D4" s="10">
        <v>1.8005365999999998E-2</v>
      </c>
      <c r="E4" s="10">
        <v>0.28610028399999998</v>
      </c>
      <c r="F4" s="10">
        <f t="shared" si="0"/>
        <v>1.3850281538461537</v>
      </c>
      <c r="G4" s="10" t="s">
        <v>44</v>
      </c>
      <c r="H4" s="10" t="s">
        <v>47</v>
      </c>
    </row>
    <row r="5" spans="1:8" x14ac:dyDescent="0.25">
      <c r="A5" s="25" t="s">
        <v>52</v>
      </c>
      <c r="B5" s="25" t="s">
        <v>53</v>
      </c>
      <c r="C5" s="10">
        <v>3.2330900000000001E-3</v>
      </c>
      <c r="D5" s="10">
        <v>6.0905954999999998E-2</v>
      </c>
      <c r="E5" s="10">
        <v>5.3083318999999997E-2</v>
      </c>
      <c r="F5" s="10">
        <f t="shared" si="0"/>
        <v>4.6850734615384608</v>
      </c>
      <c r="G5" s="10" t="s">
        <v>44</v>
      </c>
      <c r="H5" s="10" t="s">
        <v>47</v>
      </c>
    </row>
    <row r="6" spans="1:8" x14ac:dyDescent="0.25">
      <c r="A6" s="25" t="s">
        <v>52</v>
      </c>
      <c r="B6" s="25" t="s">
        <v>54</v>
      </c>
      <c r="C6" s="10">
        <v>4.3310588999999997E-2</v>
      </c>
      <c r="D6" s="10">
        <v>0.103634952</v>
      </c>
      <c r="E6" s="10">
        <v>0.41791488100000002</v>
      </c>
      <c r="F6" s="10">
        <f t="shared" si="0"/>
        <v>7.9719193846153837</v>
      </c>
      <c r="G6" s="10" t="s">
        <v>44</v>
      </c>
      <c r="H6" s="10" t="s">
        <v>47</v>
      </c>
    </row>
    <row r="7" spans="1:8" x14ac:dyDescent="0.25">
      <c r="A7" s="25" t="s">
        <v>55</v>
      </c>
      <c r="B7" s="25" t="s">
        <v>56</v>
      </c>
      <c r="C7" s="10">
        <v>1.2747405E-2</v>
      </c>
      <c r="D7" s="10">
        <v>5.5147244999999998E-2</v>
      </c>
      <c r="E7" s="10">
        <v>0.23115216499999999</v>
      </c>
      <c r="F7" s="10">
        <f t="shared" si="0"/>
        <v>4.2420957692307688</v>
      </c>
      <c r="G7" s="10" t="s">
        <v>44</v>
      </c>
      <c r="H7" s="10" t="s">
        <v>47</v>
      </c>
    </row>
    <row r="8" spans="1:8" x14ac:dyDescent="0.25">
      <c r="A8" s="25" t="s">
        <v>55</v>
      </c>
      <c r="B8" s="25" t="s">
        <v>57</v>
      </c>
      <c r="C8" s="10">
        <v>1.1728382000000001E-2</v>
      </c>
      <c r="D8" s="10">
        <v>5.8833194999999998E-2</v>
      </c>
      <c r="E8" s="10">
        <v>0.199349743</v>
      </c>
      <c r="F8" s="10">
        <f t="shared" si="0"/>
        <v>4.5256303846153836</v>
      </c>
      <c r="G8" s="10" t="s">
        <v>44</v>
      </c>
      <c r="H8" s="10" t="s">
        <v>47</v>
      </c>
    </row>
    <row r="9" spans="1:8" x14ac:dyDescent="0.25">
      <c r="A9" s="25" t="s">
        <v>53</v>
      </c>
      <c r="B9" s="25" t="s">
        <v>54</v>
      </c>
      <c r="C9" s="10">
        <v>3.5321652000000002E-2</v>
      </c>
      <c r="D9" s="10">
        <v>3.8240554000000003E-2</v>
      </c>
      <c r="E9" s="10">
        <v>0.923669988</v>
      </c>
      <c r="F9" s="10">
        <f t="shared" si="0"/>
        <v>2.941581076923077</v>
      </c>
      <c r="G9" s="10" t="s">
        <v>44</v>
      </c>
      <c r="H9" s="10" t="s">
        <v>47</v>
      </c>
    </row>
    <row r="10" spans="1:8" x14ac:dyDescent="0.25">
      <c r="A10" s="25" t="s">
        <v>56</v>
      </c>
      <c r="B10" s="25" t="s">
        <v>57</v>
      </c>
      <c r="C10" s="10">
        <v>7.0660009999999997E-3</v>
      </c>
      <c r="D10" s="10">
        <v>6.4749593999999994E-2</v>
      </c>
      <c r="E10" s="10">
        <v>0.109128115</v>
      </c>
      <c r="F10" s="10">
        <f t="shared" si="0"/>
        <v>4.9807379999999988</v>
      </c>
      <c r="G10" s="10" t="s">
        <v>44</v>
      </c>
      <c r="H10" s="10" t="s">
        <v>47</v>
      </c>
    </row>
    <row r="11" spans="1:8" x14ac:dyDescent="0.25">
      <c r="A11" s="25" t="s">
        <v>58</v>
      </c>
      <c r="B11" s="25" t="s">
        <v>59</v>
      </c>
      <c r="C11" s="10">
        <v>7.8959029999999993E-3</v>
      </c>
      <c r="D11" s="10">
        <v>8.6490960000000006E-2</v>
      </c>
      <c r="E11" s="10">
        <v>9.1291660999999996E-2</v>
      </c>
      <c r="F11" s="10">
        <f t="shared" si="0"/>
        <v>6.653150769230769</v>
      </c>
      <c r="G11" s="10" t="s">
        <v>44</v>
      </c>
      <c r="H11" s="10" t="s">
        <v>47</v>
      </c>
    </row>
    <row r="12" spans="1:8" x14ac:dyDescent="0.25">
      <c r="A12" s="25" t="s">
        <v>58</v>
      </c>
      <c r="B12" s="25" t="s">
        <v>60</v>
      </c>
      <c r="C12" s="10">
        <v>1.0618541E-2</v>
      </c>
      <c r="D12" s="10">
        <v>8.4061136999999994E-2</v>
      </c>
      <c r="E12" s="10">
        <v>0.12631926299999999</v>
      </c>
      <c r="F12" s="10">
        <f t="shared" si="0"/>
        <v>6.4662413076923064</v>
      </c>
      <c r="G12" s="10" t="s">
        <v>44</v>
      </c>
      <c r="H12" s="10" t="s">
        <v>47</v>
      </c>
    </row>
    <row r="13" spans="1:8" x14ac:dyDescent="0.25">
      <c r="A13" s="25" t="s">
        <v>59</v>
      </c>
      <c r="B13" s="25" t="s">
        <v>60</v>
      </c>
      <c r="C13" s="10">
        <v>1.3775529999999999E-2</v>
      </c>
      <c r="D13" s="10">
        <v>0.101775376</v>
      </c>
      <c r="E13" s="10">
        <v>0.13535229100000001</v>
      </c>
      <c r="F13" s="10">
        <f t="shared" si="0"/>
        <v>7.8288750769230768</v>
      </c>
      <c r="G13" s="10" t="s">
        <v>44</v>
      </c>
      <c r="H13" s="10" t="s">
        <v>47</v>
      </c>
    </row>
    <row r="14" spans="1:8" x14ac:dyDescent="0.25">
      <c r="A14" s="25" t="s">
        <v>59</v>
      </c>
      <c r="B14" s="25" t="s">
        <v>61</v>
      </c>
      <c r="C14" s="10">
        <v>1.1460994E-2</v>
      </c>
      <c r="D14" s="10">
        <v>9.4402836000000004E-2</v>
      </c>
      <c r="E14" s="10">
        <v>0.121405185</v>
      </c>
      <c r="F14" s="10">
        <f t="shared" si="0"/>
        <v>7.2617566153846145</v>
      </c>
      <c r="G14" s="10" t="s">
        <v>44</v>
      </c>
      <c r="H14" s="10" t="s">
        <v>47</v>
      </c>
    </row>
    <row r="15" spans="1:8" x14ac:dyDescent="0.25">
      <c r="A15" s="25" t="s">
        <v>59</v>
      </c>
      <c r="B15" s="25" t="s">
        <v>62</v>
      </c>
      <c r="C15" s="10">
        <v>9.1477620000000003E-3</v>
      </c>
      <c r="D15" s="10">
        <v>7.0914942999999994E-2</v>
      </c>
      <c r="E15" s="10">
        <v>0.128996257</v>
      </c>
      <c r="F15" s="10">
        <f t="shared" si="0"/>
        <v>5.4549956153846146</v>
      </c>
      <c r="G15" s="10" t="s">
        <v>44</v>
      </c>
      <c r="H15" s="10" t="s">
        <v>47</v>
      </c>
    </row>
    <row r="16" spans="1:8" x14ac:dyDescent="0.25">
      <c r="A16" s="25" t="s">
        <v>63</v>
      </c>
      <c r="B16" s="25" t="s">
        <v>64</v>
      </c>
      <c r="C16" s="10">
        <v>5.6974920000000002E-3</v>
      </c>
      <c r="D16" s="10">
        <v>7.3804807E-2</v>
      </c>
      <c r="E16" s="10">
        <v>7.7196760000000003E-2</v>
      </c>
      <c r="F16" s="10">
        <f t="shared" si="0"/>
        <v>5.6772928461538461</v>
      </c>
      <c r="G16" s="10" t="s">
        <v>44</v>
      </c>
      <c r="H16" s="10" t="s">
        <v>47</v>
      </c>
    </row>
    <row r="17" spans="1:8" x14ac:dyDescent="0.25">
      <c r="A17" s="25" t="s">
        <v>63</v>
      </c>
      <c r="B17" s="25" t="s">
        <v>65</v>
      </c>
      <c r="C17" s="10">
        <v>5.6980329999999999E-3</v>
      </c>
      <c r="D17" s="10">
        <v>0.10680031800000001</v>
      </c>
      <c r="E17" s="10">
        <v>5.3352210999999997E-2</v>
      </c>
      <c r="F17" s="10">
        <f t="shared" si="0"/>
        <v>8.215409076923077</v>
      </c>
      <c r="G17" s="10" t="s">
        <v>44</v>
      </c>
      <c r="H17" s="10" t="s">
        <v>47</v>
      </c>
    </row>
    <row r="18" spans="1:8" x14ac:dyDescent="0.25">
      <c r="A18" s="25" t="s">
        <v>61</v>
      </c>
      <c r="B18" s="25" t="s">
        <v>62</v>
      </c>
      <c r="C18" s="10">
        <v>1.3761854E-2</v>
      </c>
      <c r="D18" s="10">
        <v>8.3817557000000001E-2</v>
      </c>
      <c r="E18" s="10">
        <v>0.16418820200000001</v>
      </c>
      <c r="F18" s="10">
        <f t="shared" si="0"/>
        <v>6.4475043846153834</v>
      </c>
      <c r="G18" s="10" t="s">
        <v>44</v>
      </c>
      <c r="H18" s="10" t="s">
        <v>47</v>
      </c>
    </row>
    <row r="19" spans="1:8" x14ac:dyDescent="0.25">
      <c r="A19" s="25" t="s">
        <v>66</v>
      </c>
      <c r="B19" s="25" t="s">
        <v>67</v>
      </c>
      <c r="C19" s="10">
        <v>1.7753125000000002E-2</v>
      </c>
      <c r="D19" s="10">
        <v>6.3460058999999999E-2</v>
      </c>
      <c r="E19" s="10">
        <v>0.27975272699999998</v>
      </c>
      <c r="F19" s="10">
        <f t="shared" si="0"/>
        <v>4.8815429999999997</v>
      </c>
      <c r="G19" s="10" t="s">
        <v>44</v>
      </c>
      <c r="H19" s="10" t="s">
        <v>47</v>
      </c>
    </row>
    <row r="20" spans="1:8" x14ac:dyDescent="0.25">
      <c r="A20" s="25" t="s">
        <v>66</v>
      </c>
      <c r="B20" s="25" t="s">
        <v>68</v>
      </c>
      <c r="C20" s="10">
        <v>1.6636201999999999E-2</v>
      </c>
      <c r="D20" s="10">
        <v>8.8076663999999999E-2</v>
      </c>
      <c r="E20" s="10">
        <v>0.188883196</v>
      </c>
      <c r="F20" s="10">
        <f t="shared" si="0"/>
        <v>6.7751279999999996</v>
      </c>
      <c r="G20" s="10" t="s">
        <v>44</v>
      </c>
      <c r="H20" s="10" t="s">
        <v>47</v>
      </c>
    </row>
    <row r="21" spans="1:8" x14ac:dyDescent="0.25">
      <c r="A21" s="25" t="s">
        <v>49</v>
      </c>
      <c r="B21" s="25" t="s">
        <v>50</v>
      </c>
      <c r="C21" s="10">
        <v>1.6065453E-2</v>
      </c>
      <c r="D21" s="10">
        <v>5.4478204000000002E-2</v>
      </c>
      <c r="E21" s="10">
        <v>0.29489688400000003</v>
      </c>
      <c r="F21" s="10">
        <f t="shared" si="0"/>
        <v>4.1906310769230766</v>
      </c>
      <c r="G21" s="10" t="s">
        <v>44</v>
      </c>
      <c r="H21" s="10" t="s">
        <v>47</v>
      </c>
    </row>
    <row r="22" spans="1:8" x14ac:dyDescent="0.25">
      <c r="A22" s="25" t="s">
        <v>49</v>
      </c>
      <c r="B22" s="25" t="s">
        <v>51</v>
      </c>
      <c r="C22" s="10">
        <v>1.6348746000000001E-2</v>
      </c>
      <c r="D22" s="10">
        <v>5.6907252999999998E-2</v>
      </c>
      <c r="E22" s="10">
        <v>0.28728756599999999</v>
      </c>
      <c r="F22" s="10">
        <f t="shared" si="0"/>
        <v>4.3774809999999995</v>
      </c>
      <c r="G22" s="10" t="s">
        <v>44</v>
      </c>
      <c r="H22" s="10" t="s">
        <v>47</v>
      </c>
    </row>
    <row r="23" spans="1:8" x14ac:dyDescent="0.25">
      <c r="A23" s="25" t="s">
        <v>64</v>
      </c>
      <c r="B23" s="25" t="s">
        <v>65</v>
      </c>
      <c r="C23" s="10">
        <v>4.7420580000000004E-3</v>
      </c>
      <c r="D23" s="10">
        <v>8.1609896000000001E-2</v>
      </c>
      <c r="E23" s="10">
        <v>5.8106403000000001E-2</v>
      </c>
      <c r="F23" s="10">
        <f t="shared" si="0"/>
        <v>6.277684307692307</v>
      </c>
      <c r="G23" s="10" t="s">
        <v>44</v>
      </c>
      <c r="H23" s="10" t="s">
        <v>47</v>
      </c>
    </row>
    <row r="24" spans="1:8" x14ac:dyDescent="0.25">
      <c r="A24" s="25" t="s">
        <v>50</v>
      </c>
      <c r="B24" s="25" t="s">
        <v>51</v>
      </c>
      <c r="C24" s="10">
        <v>1.1858443E-2</v>
      </c>
      <c r="D24" s="10">
        <v>3.9673207000000002E-2</v>
      </c>
      <c r="E24" s="10">
        <v>0.29890305900000003</v>
      </c>
      <c r="F24" s="10">
        <f t="shared" si="0"/>
        <v>3.0517851538461538</v>
      </c>
      <c r="G24" s="10" t="s">
        <v>44</v>
      </c>
      <c r="H24" s="10" t="s">
        <v>47</v>
      </c>
    </row>
    <row r="25" spans="1:8" x14ac:dyDescent="0.25">
      <c r="A25" s="25" t="s">
        <v>67</v>
      </c>
      <c r="B25" s="25" t="s">
        <v>68</v>
      </c>
      <c r="C25" s="10">
        <v>2.0959799999999999E-3</v>
      </c>
      <c r="D25" s="10">
        <v>4.6203983999999997E-2</v>
      </c>
      <c r="E25" s="10">
        <v>4.5363613999999997E-2</v>
      </c>
      <c r="F25" s="10">
        <f t="shared" si="0"/>
        <v>3.554152615384615</v>
      </c>
      <c r="G25" s="10" t="s">
        <v>44</v>
      </c>
      <c r="H25" s="10" t="s">
        <v>47</v>
      </c>
    </row>
    <row r="26" spans="1:8" x14ac:dyDescent="0.25">
      <c r="A26" s="25" t="s">
        <v>68</v>
      </c>
      <c r="B26" s="25" t="s">
        <v>69</v>
      </c>
      <c r="C26" s="10">
        <v>6.1564059999999997E-3</v>
      </c>
      <c r="D26" s="10">
        <v>8.5743154000000002E-2</v>
      </c>
      <c r="E26" s="10">
        <v>7.1800559E-2</v>
      </c>
      <c r="F26" s="10">
        <f t="shared" si="0"/>
        <v>6.5956272307692307</v>
      </c>
      <c r="G26" s="10" t="s">
        <v>44</v>
      </c>
      <c r="H26" s="10" t="s">
        <v>47</v>
      </c>
    </row>
    <row r="27" spans="1:8" x14ac:dyDescent="0.25">
      <c r="A27" s="25" t="s">
        <v>70</v>
      </c>
      <c r="B27" s="25" t="s">
        <v>71</v>
      </c>
      <c r="C27" s="10">
        <v>3.1813409999999999E-3</v>
      </c>
      <c r="D27" s="10">
        <v>5.9723452000000003E-2</v>
      </c>
      <c r="E27" s="10">
        <v>5.3267867000000003E-2</v>
      </c>
      <c r="F27" s="10">
        <f t="shared" si="0"/>
        <v>4.5941116923076919</v>
      </c>
      <c r="G27" s="10" t="s">
        <v>44</v>
      </c>
      <c r="H27" s="10" t="s">
        <v>47</v>
      </c>
    </row>
    <row r="28" spans="1:8" x14ac:dyDescent="0.25">
      <c r="A28" s="25" t="s">
        <v>72</v>
      </c>
      <c r="B28" s="25" t="s">
        <v>73</v>
      </c>
      <c r="C28" s="10">
        <v>1.9576968E-2</v>
      </c>
      <c r="D28" s="10">
        <v>8.9593757999999996E-2</v>
      </c>
      <c r="E28" s="10">
        <v>0.218508169</v>
      </c>
      <c r="F28" s="10">
        <f t="shared" si="0"/>
        <v>6.8918275384615377</v>
      </c>
      <c r="G28" s="10" t="s">
        <v>44</v>
      </c>
      <c r="H28" s="10" t="s">
        <v>47</v>
      </c>
    </row>
    <row r="29" spans="1:8" x14ac:dyDescent="0.25">
      <c r="A29" s="25" t="s">
        <v>72</v>
      </c>
      <c r="B29" s="25" t="s">
        <v>74</v>
      </c>
      <c r="C29" s="10">
        <v>1.0405902E-2</v>
      </c>
      <c r="D29" s="10">
        <v>7.1345974000000006E-2</v>
      </c>
      <c r="E29" s="10">
        <v>0.145851288</v>
      </c>
      <c r="F29" s="10">
        <f t="shared" si="0"/>
        <v>5.4881518461538459</v>
      </c>
      <c r="G29" s="10" t="s">
        <v>44</v>
      </c>
      <c r="H29" s="10" t="s">
        <v>47</v>
      </c>
    </row>
    <row r="30" spans="1:8" x14ac:dyDescent="0.25">
      <c r="A30" s="25" t="s">
        <v>73</v>
      </c>
      <c r="B30" s="25" t="s">
        <v>74</v>
      </c>
      <c r="C30" s="10">
        <v>1.0239645E-2</v>
      </c>
      <c r="D30" s="10">
        <v>3.5591600000000001E-2</v>
      </c>
      <c r="E30" s="10">
        <v>0.28769837500000001</v>
      </c>
      <c r="F30" s="10">
        <f t="shared" si="0"/>
        <v>2.7378153846153843</v>
      </c>
      <c r="G30" s="10" t="s">
        <v>44</v>
      </c>
      <c r="H30" s="10" t="s">
        <v>47</v>
      </c>
    </row>
    <row r="31" spans="1:8" x14ac:dyDescent="0.25">
      <c r="A31" s="25" t="s">
        <v>75</v>
      </c>
      <c r="B31" s="25" t="s">
        <v>76</v>
      </c>
      <c r="C31" s="10">
        <v>2.6618190000000002E-3</v>
      </c>
      <c r="D31" s="10">
        <v>8.4882524000000001E-2</v>
      </c>
      <c r="E31" s="10">
        <v>3.1358858000000003E-2</v>
      </c>
      <c r="F31" s="10">
        <f t="shared" si="0"/>
        <v>6.529424923076923</v>
      </c>
      <c r="G31" s="10" t="s">
        <v>44</v>
      </c>
      <c r="H31" s="10" t="s">
        <v>47</v>
      </c>
    </row>
    <row r="32" spans="1:8" x14ac:dyDescent="0.25">
      <c r="A32" s="25" t="s">
        <v>75</v>
      </c>
      <c r="B32" s="25" t="s">
        <v>77</v>
      </c>
      <c r="C32" s="10">
        <v>1.5958159999999999E-3</v>
      </c>
      <c r="D32" s="10">
        <v>4.1253954000000002E-2</v>
      </c>
      <c r="E32" s="10">
        <v>3.8682741E-2</v>
      </c>
      <c r="F32" s="10">
        <f t="shared" si="0"/>
        <v>3.1733810769230768</v>
      </c>
      <c r="G32" s="10" t="s">
        <v>44</v>
      </c>
      <c r="H32" s="10" t="s">
        <v>47</v>
      </c>
    </row>
    <row r="33" spans="1:8" x14ac:dyDescent="0.25">
      <c r="A33" s="25" t="s">
        <v>76</v>
      </c>
      <c r="B33" s="25" t="s">
        <v>77</v>
      </c>
      <c r="C33" s="10">
        <v>3.1946090000000002E-3</v>
      </c>
      <c r="D33" s="10">
        <v>7.2784342000000002E-2</v>
      </c>
      <c r="E33" s="10">
        <v>4.3891438999999997E-2</v>
      </c>
      <c r="F33" s="10">
        <f t="shared" si="0"/>
        <v>5.5987955384615375</v>
      </c>
      <c r="G33" s="10" t="s">
        <v>44</v>
      </c>
      <c r="H33" s="10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4"/>
  <sheetViews>
    <sheetView zoomScale="98" zoomScaleNormal="98" workbookViewId="0"/>
  </sheetViews>
  <sheetFormatPr defaultColWidth="9.140625" defaultRowHeight="15" x14ac:dyDescent="0.25"/>
  <cols>
    <col min="1" max="1" width="18" style="3" customWidth="1"/>
    <col min="2" max="2" width="18.28515625" style="3" customWidth="1"/>
    <col min="3" max="3" width="13" style="1" customWidth="1"/>
    <col min="4" max="4" width="15.5703125" style="1" customWidth="1"/>
    <col min="5" max="5" width="14.28515625" style="1" customWidth="1"/>
    <col min="6" max="6" width="24.42578125" style="10" customWidth="1"/>
    <col min="7" max="7" width="19.28515625" style="1" customWidth="1"/>
    <col min="8" max="8" width="18.140625" style="1" customWidth="1"/>
    <col min="9" max="16384" width="9.140625" style="1"/>
  </cols>
  <sheetData>
    <row r="1" spans="1:48" s="2" customFormat="1" x14ac:dyDescent="0.25">
      <c r="A1" s="5" t="s">
        <v>0</v>
      </c>
      <c r="B1" s="2" t="s">
        <v>1</v>
      </c>
      <c r="C1" s="6" t="s">
        <v>39</v>
      </c>
      <c r="D1" s="7" t="s">
        <v>40</v>
      </c>
      <c r="E1" s="9" t="s">
        <v>41</v>
      </c>
      <c r="F1" s="12" t="s">
        <v>42</v>
      </c>
      <c r="G1" s="4" t="s">
        <v>43</v>
      </c>
      <c r="H1" s="8" t="s">
        <v>46</v>
      </c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x14ac:dyDescent="0.25">
      <c r="A2" s="14" t="s">
        <v>2</v>
      </c>
      <c r="B2" s="15" t="s">
        <v>25</v>
      </c>
      <c r="C2" s="10">
        <v>9.5514680000000005E-3</v>
      </c>
      <c r="D2" s="10">
        <v>0.14052334499999999</v>
      </c>
      <c r="E2" s="10">
        <v>6.7970681000000005E-2</v>
      </c>
      <c r="F2" s="10">
        <f>(D2/(2*6.5*(10^-9)))*10^-6</f>
        <v>10.809488076923076</v>
      </c>
      <c r="G2" s="10" t="s">
        <v>44</v>
      </c>
      <c r="H2" s="10" t="s">
        <v>47</v>
      </c>
    </row>
    <row r="3" spans="1:48" x14ac:dyDescent="0.25">
      <c r="A3" s="14" t="s">
        <v>3</v>
      </c>
      <c r="B3" s="14" t="s">
        <v>4</v>
      </c>
      <c r="C3" s="10">
        <v>1.8248490999999999E-2</v>
      </c>
      <c r="D3" s="10">
        <v>0.17636890899999999</v>
      </c>
      <c r="E3" s="10">
        <v>0.10346773300000001</v>
      </c>
      <c r="F3" s="11">
        <f t="shared" ref="F3:F43" si="0">(D3/(2*6.5*(10^-9)))*10^-6</f>
        <v>13.566839153846152</v>
      </c>
      <c r="G3" s="10" t="s">
        <v>44</v>
      </c>
      <c r="H3" s="10" t="s">
        <v>47</v>
      </c>
    </row>
    <row r="4" spans="1:48" x14ac:dyDescent="0.25">
      <c r="A4" s="14" t="s">
        <v>5</v>
      </c>
      <c r="B4" s="15" t="s">
        <v>11</v>
      </c>
      <c r="C4" s="10">
        <v>4.6674752E-2</v>
      </c>
      <c r="D4" s="10">
        <v>0.56870374499999998</v>
      </c>
      <c r="E4" s="10">
        <v>8.2072171999999999E-2</v>
      </c>
      <c r="F4" s="11">
        <f t="shared" si="0"/>
        <v>43.746441923076915</v>
      </c>
      <c r="G4" s="10" t="s">
        <v>44</v>
      </c>
      <c r="H4" s="10" t="s">
        <v>47</v>
      </c>
    </row>
    <row r="5" spans="1:48" x14ac:dyDescent="0.25">
      <c r="A5" s="14" t="s">
        <v>5</v>
      </c>
      <c r="B5" s="15" t="s">
        <v>14</v>
      </c>
      <c r="C5" s="10">
        <v>5.8939277999999998E-2</v>
      </c>
      <c r="D5" s="10">
        <v>0.40948134800000002</v>
      </c>
      <c r="E5" s="10">
        <v>0.14393641700000001</v>
      </c>
      <c r="F5" s="11">
        <f t="shared" si="0"/>
        <v>31.498565230769231</v>
      </c>
      <c r="G5" s="10" t="s">
        <v>44</v>
      </c>
      <c r="H5" s="10" t="s">
        <v>47</v>
      </c>
    </row>
    <row r="6" spans="1:48" x14ac:dyDescent="0.25">
      <c r="A6" s="14" t="s">
        <v>5</v>
      </c>
      <c r="B6" s="15" t="s">
        <v>32</v>
      </c>
      <c r="C6" s="10">
        <v>5.3125780000000001E-3</v>
      </c>
      <c r="D6" s="10">
        <v>0.12436691800000001</v>
      </c>
      <c r="E6" s="10">
        <v>4.2716967000000002E-2</v>
      </c>
      <c r="F6" s="11">
        <f t="shared" si="0"/>
        <v>9.5666859999999989</v>
      </c>
      <c r="G6" s="10" t="s">
        <v>44</v>
      </c>
      <c r="H6" s="10" t="s">
        <v>47</v>
      </c>
    </row>
    <row r="7" spans="1:48" x14ac:dyDescent="0.25">
      <c r="A7" s="14" t="s">
        <v>5</v>
      </c>
      <c r="B7" s="15" t="s">
        <v>34</v>
      </c>
      <c r="C7" s="10">
        <v>0.11519225199999999</v>
      </c>
      <c r="D7" s="10">
        <v>0.66741994500000001</v>
      </c>
      <c r="E7" s="10">
        <v>0.172593362</v>
      </c>
      <c r="F7" s="11">
        <f t="shared" si="0"/>
        <v>51.339995769230768</v>
      </c>
      <c r="G7" s="10" t="s">
        <v>44</v>
      </c>
      <c r="H7" s="10" t="s">
        <v>47</v>
      </c>
    </row>
    <row r="8" spans="1:48" x14ac:dyDescent="0.25">
      <c r="A8" s="14" t="s">
        <v>6</v>
      </c>
      <c r="B8" s="14" t="s">
        <v>7</v>
      </c>
      <c r="C8" s="10">
        <v>2.4737649E-2</v>
      </c>
      <c r="D8" s="10">
        <v>0.42463774799999998</v>
      </c>
      <c r="E8" s="10">
        <v>5.8255886999999999E-2</v>
      </c>
      <c r="F8" s="11">
        <f t="shared" si="0"/>
        <v>32.664442153846153</v>
      </c>
      <c r="G8" s="10" t="s">
        <v>44</v>
      </c>
      <c r="H8" s="10" t="s">
        <v>47</v>
      </c>
    </row>
    <row r="9" spans="1:48" x14ac:dyDescent="0.25">
      <c r="A9" s="14" t="s">
        <v>6</v>
      </c>
      <c r="B9" s="15" t="s">
        <v>28</v>
      </c>
      <c r="C9" s="10">
        <v>6.4572070000000004E-3</v>
      </c>
      <c r="D9" s="10">
        <v>8.9871162000000004E-2</v>
      </c>
      <c r="E9" s="10">
        <v>7.1849602999999998E-2</v>
      </c>
      <c r="F9" s="11">
        <f t="shared" si="0"/>
        <v>6.9131663076923076</v>
      </c>
      <c r="G9" s="10" t="s">
        <v>44</v>
      </c>
      <c r="H9" s="10" t="s">
        <v>47</v>
      </c>
    </row>
    <row r="10" spans="1:48" x14ac:dyDescent="0.25">
      <c r="A10" s="14" t="s">
        <v>6</v>
      </c>
      <c r="B10" s="15" t="s">
        <v>29</v>
      </c>
      <c r="C10" s="10">
        <v>3.6561322E-2</v>
      </c>
      <c r="D10" s="10">
        <v>0.47868185299999999</v>
      </c>
      <c r="E10" s="10">
        <v>7.6379167999999997E-2</v>
      </c>
      <c r="F10" s="11">
        <f t="shared" si="0"/>
        <v>36.821680999999998</v>
      </c>
      <c r="G10" s="10" t="s">
        <v>44</v>
      </c>
      <c r="H10" s="10" t="s">
        <v>47</v>
      </c>
    </row>
    <row r="11" spans="1:48" x14ac:dyDescent="0.25">
      <c r="A11" s="14" t="s">
        <v>7</v>
      </c>
      <c r="B11" s="15" t="s">
        <v>28</v>
      </c>
      <c r="C11" s="10">
        <v>3.0898321999999999E-2</v>
      </c>
      <c r="D11" s="10">
        <v>0.48416511299999998</v>
      </c>
      <c r="E11" s="10">
        <v>6.3817737999999999E-2</v>
      </c>
      <c r="F11" s="11">
        <f t="shared" si="0"/>
        <v>37.243470230769226</v>
      </c>
      <c r="G11" s="10" t="s">
        <v>44</v>
      </c>
      <c r="H11" s="10" t="s">
        <v>47</v>
      </c>
    </row>
    <row r="12" spans="1:48" x14ac:dyDescent="0.25">
      <c r="A12" s="14" t="s">
        <v>7</v>
      </c>
      <c r="B12" s="15" t="s">
        <v>29</v>
      </c>
      <c r="C12" s="10">
        <v>6.9299110000000004E-3</v>
      </c>
      <c r="D12" s="10">
        <v>0.139552184</v>
      </c>
      <c r="E12" s="10">
        <v>4.9658202999999998E-2</v>
      </c>
      <c r="F12" s="11">
        <f t="shared" si="0"/>
        <v>10.734783384615383</v>
      </c>
      <c r="G12" s="10" t="s">
        <v>44</v>
      </c>
      <c r="H12" s="10" t="s">
        <v>47</v>
      </c>
    </row>
    <row r="13" spans="1:48" x14ac:dyDescent="0.25">
      <c r="A13" s="14" t="s">
        <v>8</v>
      </c>
      <c r="B13" s="15" t="s">
        <v>10</v>
      </c>
      <c r="C13" s="10">
        <v>2.1760825000000001E-2</v>
      </c>
      <c r="D13" s="10">
        <v>8.0843966000000003E-2</v>
      </c>
      <c r="E13" s="10">
        <v>0.269170672</v>
      </c>
      <c r="F13" s="11">
        <f t="shared" si="0"/>
        <v>6.2187666153846148</v>
      </c>
      <c r="G13" s="10" t="s">
        <v>44</v>
      </c>
      <c r="H13" s="10" t="s">
        <v>47</v>
      </c>
    </row>
    <row r="14" spans="1:48" x14ac:dyDescent="0.25">
      <c r="A14" s="14" t="s">
        <v>9</v>
      </c>
      <c r="B14" s="15" t="s">
        <v>33</v>
      </c>
      <c r="C14" s="10">
        <v>0.109820244</v>
      </c>
      <c r="D14" s="10">
        <v>0.257625826</v>
      </c>
      <c r="E14" s="10">
        <v>0.42627808700000003</v>
      </c>
      <c r="F14" s="11">
        <f t="shared" si="0"/>
        <v>19.817371230769226</v>
      </c>
      <c r="G14" s="10" t="s">
        <v>44</v>
      </c>
      <c r="H14" s="10" t="s">
        <v>47</v>
      </c>
    </row>
    <row r="15" spans="1:48" x14ac:dyDescent="0.25">
      <c r="A15" s="14" t="s">
        <v>9</v>
      </c>
      <c r="B15" s="15" t="s">
        <v>35</v>
      </c>
      <c r="C15" s="10">
        <v>7.8539502999999997E-2</v>
      </c>
      <c r="D15" s="10">
        <v>0.18232825899999999</v>
      </c>
      <c r="E15" s="10">
        <v>0.430758804</v>
      </c>
      <c r="F15" s="11">
        <f t="shared" si="0"/>
        <v>14.02525069230769</v>
      </c>
      <c r="G15" s="10" t="s">
        <v>44</v>
      </c>
      <c r="H15" s="10" t="s">
        <v>47</v>
      </c>
    </row>
    <row r="16" spans="1:48" x14ac:dyDescent="0.25">
      <c r="A16" s="14" t="s">
        <v>9</v>
      </c>
      <c r="B16" s="15" t="s">
        <v>38</v>
      </c>
      <c r="C16" s="10">
        <v>7.4160010999999998E-2</v>
      </c>
      <c r="D16" s="10">
        <v>0.16025598399999999</v>
      </c>
      <c r="E16" s="10">
        <v>0.46275970199999999</v>
      </c>
      <c r="F16" s="11">
        <f t="shared" si="0"/>
        <v>12.327383384615384</v>
      </c>
      <c r="G16" s="10" t="s">
        <v>44</v>
      </c>
      <c r="H16" s="10" t="s">
        <v>47</v>
      </c>
    </row>
    <row r="17" spans="1:8" x14ac:dyDescent="0.25">
      <c r="A17" s="15" t="s">
        <v>11</v>
      </c>
      <c r="B17" s="15" t="s">
        <v>14</v>
      </c>
      <c r="C17" s="10">
        <v>8.0904210000000004E-3</v>
      </c>
      <c r="D17" s="10">
        <v>0.173659757</v>
      </c>
      <c r="E17" s="10">
        <v>4.6587769000000001E-2</v>
      </c>
      <c r="F17" s="11">
        <f t="shared" si="0"/>
        <v>13.358442846153846</v>
      </c>
      <c r="G17" s="10" t="s">
        <v>45</v>
      </c>
      <c r="H17" s="10" t="s">
        <v>47</v>
      </c>
    </row>
    <row r="18" spans="1:8" x14ac:dyDescent="0.25">
      <c r="A18" s="15" t="s">
        <v>11</v>
      </c>
      <c r="B18" s="15" t="s">
        <v>32</v>
      </c>
      <c r="C18" s="10">
        <v>4.6380519000000002E-2</v>
      </c>
      <c r="D18" s="10">
        <v>0.54804101699999996</v>
      </c>
      <c r="E18" s="10">
        <v>8.4629650000000001E-2</v>
      </c>
      <c r="F18" s="11">
        <f t="shared" si="0"/>
        <v>42.157001307692305</v>
      </c>
      <c r="G18" s="10" t="s">
        <v>44</v>
      </c>
      <c r="H18" s="10" t="s">
        <v>47</v>
      </c>
    </row>
    <row r="19" spans="1:8" x14ac:dyDescent="0.25">
      <c r="A19" s="15" t="s">
        <v>11</v>
      </c>
      <c r="B19" s="15" t="s">
        <v>34</v>
      </c>
      <c r="C19" s="10">
        <v>6.1830564999999997E-2</v>
      </c>
      <c r="D19" s="10">
        <v>0.18522139800000001</v>
      </c>
      <c r="E19" s="10">
        <v>0.33381977099999999</v>
      </c>
      <c r="F19" s="11">
        <f t="shared" si="0"/>
        <v>14.247799846153846</v>
      </c>
      <c r="G19" s="10" t="s">
        <v>45</v>
      </c>
      <c r="H19" s="10" t="s">
        <v>47</v>
      </c>
    </row>
    <row r="20" spans="1:8" x14ac:dyDescent="0.25">
      <c r="A20" s="15" t="s">
        <v>12</v>
      </c>
      <c r="B20" s="15" t="s">
        <v>17</v>
      </c>
      <c r="C20" s="10">
        <v>4.5276904E-2</v>
      </c>
      <c r="D20" s="10">
        <v>0.37867804999999999</v>
      </c>
      <c r="E20" s="10">
        <v>0.119565693</v>
      </c>
      <c r="F20" s="11">
        <f t="shared" si="0"/>
        <v>29.129080769230768</v>
      </c>
      <c r="G20" s="10" t="s">
        <v>44</v>
      </c>
      <c r="H20" s="10" t="s">
        <v>47</v>
      </c>
    </row>
    <row r="21" spans="1:8" x14ac:dyDescent="0.25">
      <c r="A21" s="15" t="s">
        <v>12</v>
      </c>
      <c r="B21" s="15" t="s">
        <v>18</v>
      </c>
      <c r="C21" s="10">
        <v>4.098371E-3</v>
      </c>
      <c r="D21" s="10">
        <v>2.0317268999999999E-2</v>
      </c>
      <c r="E21" s="10">
        <v>0.20171858500000001</v>
      </c>
      <c r="F21" s="11">
        <f t="shared" si="0"/>
        <v>1.562866846153846</v>
      </c>
      <c r="G21" s="10" t="s">
        <v>44</v>
      </c>
      <c r="H21" s="10" t="s">
        <v>47</v>
      </c>
    </row>
    <row r="22" spans="1:8" x14ac:dyDescent="0.25">
      <c r="A22" s="15" t="s">
        <v>12</v>
      </c>
      <c r="B22" s="15" t="s">
        <v>20</v>
      </c>
      <c r="C22" s="10">
        <v>1.2350193000000001E-2</v>
      </c>
      <c r="D22" s="10">
        <v>2.7306770000000001E-2</v>
      </c>
      <c r="E22" s="10">
        <v>0.452275869</v>
      </c>
      <c r="F22" s="11">
        <f t="shared" si="0"/>
        <v>2.1005207692307688</v>
      </c>
      <c r="G22" s="10" t="s">
        <v>44</v>
      </c>
      <c r="H22" s="10" t="s">
        <v>47</v>
      </c>
    </row>
    <row r="23" spans="1:8" x14ac:dyDescent="0.25">
      <c r="A23" s="15" t="s">
        <v>12</v>
      </c>
      <c r="B23" s="15" t="s">
        <v>24</v>
      </c>
      <c r="C23" s="10">
        <v>5.0750376E-2</v>
      </c>
      <c r="D23" s="10">
        <v>0.34018092799999999</v>
      </c>
      <c r="E23" s="10">
        <v>0.14918642300000001</v>
      </c>
      <c r="F23" s="11">
        <f t="shared" si="0"/>
        <v>26.167763692307691</v>
      </c>
      <c r="G23" s="10" t="s">
        <v>44</v>
      </c>
      <c r="H23" s="10" t="s">
        <v>47</v>
      </c>
    </row>
    <row r="24" spans="1:8" x14ac:dyDescent="0.25">
      <c r="A24" s="15" t="s">
        <v>13</v>
      </c>
      <c r="B24" s="15" t="s">
        <v>20</v>
      </c>
      <c r="C24" s="10">
        <v>0.445274744</v>
      </c>
      <c r="D24" s="10">
        <v>2.851710991</v>
      </c>
      <c r="E24" s="10">
        <v>0.156143012</v>
      </c>
      <c r="F24" s="11">
        <f t="shared" si="0"/>
        <v>219.36238392307692</v>
      </c>
      <c r="G24" s="10" t="s">
        <v>44</v>
      </c>
      <c r="H24" s="10" t="s">
        <v>47</v>
      </c>
    </row>
    <row r="25" spans="1:8" x14ac:dyDescent="0.25">
      <c r="A25" s="15" t="s">
        <v>13</v>
      </c>
      <c r="B25" s="15" t="s">
        <v>33</v>
      </c>
      <c r="C25" s="10">
        <v>0.10221830799999999</v>
      </c>
      <c r="D25" s="10">
        <v>0.47552318500000001</v>
      </c>
      <c r="E25" s="10">
        <v>0.21495967199999999</v>
      </c>
      <c r="F25" s="11">
        <f t="shared" si="0"/>
        <v>36.578706538461532</v>
      </c>
      <c r="G25" s="10" t="s">
        <v>44</v>
      </c>
      <c r="H25" s="10" t="s">
        <v>47</v>
      </c>
    </row>
    <row r="26" spans="1:8" x14ac:dyDescent="0.25">
      <c r="A26" s="15" t="s">
        <v>13</v>
      </c>
      <c r="B26" s="15" t="s">
        <v>35</v>
      </c>
      <c r="C26" s="10">
        <v>9.0956855000000003E-2</v>
      </c>
      <c r="D26" s="10">
        <v>0.42742518600000001</v>
      </c>
      <c r="E26" s="10">
        <v>0.21280181300000001</v>
      </c>
      <c r="F26" s="11">
        <f t="shared" si="0"/>
        <v>32.878860461538459</v>
      </c>
      <c r="G26" s="10" t="s">
        <v>44</v>
      </c>
      <c r="H26" s="10" t="s">
        <v>47</v>
      </c>
    </row>
    <row r="27" spans="1:8" x14ac:dyDescent="0.25">
      <c r="A27" s="15" t="s">
        <v>14</v>
      </c>
      <c r="B27" s="15" t="s">
        <v>32</v>
      </c>
      <c r="C27" s="10">
        <v>5.6824892000000002E-2</v>
      </c>
      <c r="D27" s="10">
        <v>0.40757360199999998</v>
      </c>
      <c r="E27" s="10">
        <v>0.139422405</v>
      </c>
      <c r="F27" s="11">
        <f t="shared" si="0"/>
        <v>31.351815538461533</v>
      </c>
      <c r="G27" s="10" t="s">
        <v>44</v>
      </c>
      <c r="H27" s="10" t="s">
        <v>47</v>
      </c>
    </row>
    <row r="28" spans="1:8" x14ac:dyDescent="0.25">
      <c r="A28" s="15" t="s">
        <v>15</v>
      </c>
      <c r="B28" s="15" t="s">
        <v>30</v>
      </c>
      <c r="C28" s="10">
        <v>1.9510606999999999E-2</v>
      </c>
      <c r="D28" s="10">
        <v>0.123270377</v>
      </c>
      <c r="E28" s="10">
        <v>0.15827490399999999</v>
      </c>
      <c r="F28" s="11">
        <f t="shared" si="0"/>
        <v>9.4823366923076922</v>
      </c>
      <c r="G28" s="10" t="s">
        <v>44</v>
      </c>
      <c r="H28" s="10" t="s">
        <v>47</v>
      </c>
    </row>
    <row r="29" spans="1:8" x14ac:dyDescent="0.25">
      <c r="A29" s="15" t="s">
        <v>16</v>
      </c>
      <c r="B29" s="15" t="s">
        <v>19</v>
      </c>
      <c r="C29" s="10">
        <v>2.6833739999999998E-2</v>
      </c>
      <c r="D29" s="10">
        <v>0.12790627299999999</v>
      </c>
      <c r="E29" s="10">
        <v>0.20979221000000001</v>
      </c>
      <c r="F29" s="11">
        <f t="shared" si="0"/>
        <v>9.8389440769230756</v>
      </c>
      <c r="G29" s="10" t="s">
        <v>44</v>
      </c>
      <c r="H29" s="10" t="s">
        <v>47</v>
      </c>
    </row>
    <row r="30" spans="1:8" x14ac:dyDescent="0.25">
      <c r="A30" s="15" t="s">
        <v>17</v>
      </c>
      <c r="B30" s="15" t="s">
        <v>18</v>
      </c>
      <c r="C30" s="10">
        <v>4.7201837000000003E-2</v>
      </c>
      <c r="D30" s="10">
        <v>0.39052150200000002</v>
      </c>
      <c r="E30" s="10">
        <v>0.12086872799999999</v>
      </c>
      <c r="F30" s="11">
        <f t="shared" si="0"/>
        <v>30.040115538461539</v>
      </c>
      <c r="G30" s="10" t="s">
        <v>44</v>
      </c>
      <c r="H30" s="10" t="s">
        <v>47</v>
      </c>
    </row>
    <row r="31" spans="1:8" x14ac:dyDescent="0.25">
      <c r="A31" s="15" t="s">
        <v>17</v>
      </c>
      <c r="B31" s="15" t="s">
        <v>20</v>
      </c>
      <c r="C31" s="10">
        <v>4.8714989E-2</v>
      </c>
      <c r="D31" s="10">
        <v>0.37393934400000001</v>
      </c>
      <c r="E31" s="10">
        <v>0.130275108</v>
      </c>
      <c r="F31" s="11">
        <f t="shared" si="0"/>
        <v>28.764564923076922</v>
      </c>
      <c r="G31" s="10" t="s">
        <v>44</v>
      </c>
      <c r="H31" s="10" t="s">
        <v>47</v>
      </c>
    </row>
    <row r="32" spans="1:8" x14ac:dyDescent="0.25">
      <c r="A32" s="15" t="s">
        <v>17</v>
      </c>
      <c r="B32" s="15" t="s">
        <v>24</v>
      </c>
      <c r="C32" s="10">
        <v>1.7459853000000001E-2</v>
      </c>
      <c r="D32" s="10">
        <v>0.104452211</v>
      </c>
      <c r="E32" s="10">
        <v>0.16715637899999999</v>
      </c>
      <c r="F32" s="11">
        <f t="shared" si="0"/>
        <v>8.0347854615384602</v>
      </c>
      <c r="G32" s="10" t="s">
        <v>44</v>
      </c>
      <c r="H32" s="10" t="s">
        <v>47</v>
      </c>
    </row>
    <row r="33" spans="1:8" x14ac:dyDescent="0.25">
      <c r="A33" s="15" t="s">
        <v>18</v>
      </c>
      <c r="B33" s="15" t="s">
        <v>20</v>
      </c>
      <c r="C33" s="10">
        <v>9.3284779999999994E-3</v>
      </c>
      <c r="D33" s="10">
        <v>3.5830450999999999E-2</v>
      </c>
      <c r="E33" s="10">
        <v>0.260350576</v>
      </c>
      <c r="F33" s="11">
        <f t="shared" si="0"/>
        <v>2.7561885384615383</v>
      </c>
      <c r="G33" s="10" t="s">
        <v>44</v>
      </c>
      <c r="H33" s="10" t="s">
        <v>47</v>
      </c>
    </row>
    <row r="34" spans="1:8" x14ac:dyDescent="0.25">
      <c r="A34" s="15" t="s">
        <v>18</v>
      </c>
      <c r="B34" s="15" t="s">
        <v>24</v>
      </c>
      <c r="C34" s="10">
        <v>4.9667863999999999E-2</v>
      </c>
      <c r="D34" s="10">
        <v>0.35888197599999999</v>
      </c>
      <c r="E34" s="10">
        <v>0.138396096</v>
      </c>
      <c r="F34" s="11">
        <f t="shared" si="0"/>
        <v>27.606305846153845</v>
      </c>
      <c r="G34" s="10" t="s">
        <v>44</v>
      </c>
      <c r="H34" s="10" t="s">
        <v>47</v>
      </c>
    </row>
    <row r="35" spans="1:8" x14ac:dyDescent="0.25">
      <c r="A35" s="15" t="s">
        <v>20</v>
      </c>
      <c r="B35" s="15" t="s">
        <v>24</v>
      </c>
      <c r="C35" s="10">
        <v>5.0517001999999998E-2</v>
      </c>
      <c r="D35" s="10">
        <v>0.34369034399999998</v>
      </c>
      <c r="E35" s="10">
        <v>0.14698406</v>
      </c>
      <c r="F35" s="11">
        <f t="shared" si="0"/>
        <v>26.437718769230766</v>
      </c>
      <c r="G35" s="10" t="s">
        <v>44</v>
      </c>
      <c r="H35" s="10" t="s">
        <v>47</v>
      </c>
    </row>
    <row r="36" spans="1:8" x14ac:dyDescent="0.25">
      <c r="A36" s="15" t="s">
        <v>21</v>
      </c>
      <c r="B36" s="15" t="s">
        <v>31</v>
      </c>
      <c r="C36" s="10">
        <v>5.0765430000000002E-3</v>
      </c>
      <c r="D36" s="10">
        <v>8.8416261999999995E-2</v>
      </c>
      <c r="E36" s="10">
        <v>5.7416398E-2</v>
      </c>
      <c r="F36" s="11">
        <f t="shared" si="0"/>
        <v>6.801250923076922</v>
      </c>
      <c r="G36" s="10" t="s">
        <v>44</v>
      </c>
      <c r="H36" s="10" t="s">
        <v>47</v>
      </c>
    </row>
    <row r="37" spans="1:8" x14ac:dyDescent="0.25">
      <c r="A37" s="15" t="s">
        <v>22</v>
      </c>
      <c r="B37" s="15" t="s">
        <v>23</v>
      </c>
      <c r="C37" s="10">
        <v>7.0700529999999998E-3</v>
      </c>
      <c r="D37" s="10">
        <v>6.3171481000000002E-2</v>
      </c>
      <c r="E37" s="10">
        <v>0.111918426</v>
      </c>
      <c r="F37" s="11">
        <f t="shared" si="0"/>
        <v>4.8593446923076922</v>
      </c>
      <c r="G37" s="10" t="s">
        <v>44</v>
      </c>
      <c r="H37" s="10" t="s">
        <v>47</v>
      </c>
    </row>
    <row r="38" spans="1:8" x14ac:dyDescent="0.25">
      <c r="A38" s="15" t="s">
        <v>26</v>
      </c>
      <c r="B38" s="15" t="s">
        <v>27</v>
      </c>
      <c r="C38" s="10">
        <v>4.3795739999999998E-3</v>
      </c>
      <c r="D38" s="10">
        <v>6.6103074999999997E-2</v>
      </c>
      <c r="E38" s="10">
        <v>6.6253718000000003E-2</v>
      </c>
      <c r="F38" s="11">
        <f t="shared" si="0"/>
        <v>5.0848519230769229</v>
      </c>
      <c r="G38" s="10" t="s">
        <v>44</v>
      </c>
      <c r="H38" s="10" t="s">
        <v>47</v>
      </c>
    </row>
    <row r="39" spans="1:8" x14ac:dyDescent="0.25">
      <c r="A39" s="15" t="s">
        <v>28</v>
      </c>
      <c r="B39" s="15" t="s">
        <v>29</v>
      </c>
      <c r="C39" s="10">
        <v>3.2874770999999997E-2</v>
      </c>
      <c r="D39" s="10">
        <v>0.45771360100000003</v>
      </c>
      <c r="E39" s="10">
        <v>7.1823888000000002E-2</v>
      </c>
      <c r="F39" s="11">
        <f t="shared" si="0"/>
        <v>35.208738538461532</v>
      </c>
      <c r="G39" s="10" t="s">
        <v>44</v>
      </c>
      <c r="H39" s="10" t="s">
        <v>47</v>
      </c>
    </row>
    <row r="40" spans="1:8" x14ac:dyDescent="0.25">
      <c r="A40" s="15" t="s">
        <v>32</v>
      </c>
      <c r="B40" s="15" t="s">
        <v>34</v>
      </c>
      <c r="C40" s="10">
        <v>0.11978676100000001</v>
      </c>
      <c r="D40" s="10">
        <v>0.57001745699999995</v>
      </c>
      <c r="E40" s="10">
        <v>0.21014577600000001</v>
      </c>
      <c r="F40" s="11">
        <f t="shared" si="0"/>
        <v>43.847496692307686</v>
      </c>
      <c r="G40" s="10" t="s">
        <v>44</v>
      </c>
      <c r="H40" s="10" t="s">
        <v>47</v>
      </c>
    </row>
    <row r="41" spans="1:8" x14ac:dyDescent="0.25">
      <c r="A41" s="15" t="s">
        <v>33</v>
      </c>
      <c r="B41" s="15" t="s">
        <v>35</v>
      </c>
      <c r="C41" s="10">
        <v>0.104382878</v>
      </c>
      <c r="D41" s="10">
        <v>0.247203653</v>
      </c>
      <c r="E41" s="10">
        <v>0.42225459199999998</v>
      </c>
      <c r="F41" s="11">
        <f t="shared" si="0"/>
        <v>19.015665615384616</v>
      </c>
      <c r="G41" s="10" t="s">
        <v>45</v>
      </c>
      <c r="H41" s="10" t="s">
        <v>47</v>
      </c>
    </row>
    <row r="42" spans="1:8" x14ac:dyDescent="0.25">
      <c r="A42" s="15" t="s">
        <v>35</v>
      </c>
      <c r="B42" s="15" t="s">
        <v>38</v>
      </c>
      <c r="C42" s="10">
        <v>8.0285436000000002E-2</v>
      </c>
      <c r="D42" s="10">
        <v>0.16813932100000001</v>
      </c>
      <c r="E42" s="10">
        <v>0.477493522</v>
      </c>
      <c r="F42" s="11">
        <f t="shared" si="0"/>
        <v>12.933793923076923</v>
      </c>
      <c r="G42" s="10" t="s">
        <v>44</v>
      </c>
      <c r="H42" s="10" t="s">
        <v>47</v>
      </c>
    </row>
    <row r="43" spans="1:8" x14ac:dyDescent="0.25">
      <c r="A43" s="15" t="s">
        <v>36</v>
      </c>
      <c r="B43" s="15" t="s">
        <v>37</v>
      </c>
      <c r="C43" s="10">
        <v>3.2219817999999997E-2</v>
      </c>
      <c r="D43" s="10">
        <v>0.148355348</v>
      </c>
      <c r="E43" s="10">
        <v>0.217180026</v>
      </c>
      <c r="F43" s="11">
        <f t="shared" si="0"/>
        <v>11.411949846153846</v>
      </c>
      <c r="G43" s="10" t="s">
        <v>44</v>
      </c>
      <c r="H43" s="10" t="s">
        <v>47</v>
      </c>
    </row>
    <row r="44" spans="1:8" x14ac:dyDescent="0.25">
      <c r="F44" s="1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CsPLDs</vt:lpstr>
      <vt:lpstr>BnPLDs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2023-09-03T07:13:51Z</dcterms:modified>
</cp:coreProperties>
</file>